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maldonado\Desktop\ACTUALIZADOS RAMIRO\LA LIBERTAD PAQUISHA\"/>
    </mc:Choice>
  </mc:AlternateContent>
  <bookViews>
    <workbookView xWindow="0" yWindow="0" windowWidth="28800" windowHeight="12435"/>
  </bookViews>
  <sheets>
    <sheet name="PRESUPUESTO" sheetId="1" r:id="rId1"/>
  </sheets>
  <definedNames>
    <definedName name="_xlnm._FilterDatabase" localSheetId="0" hidden="1">PRESUPUESTO!$A$6:$J$54</definedName>
    <definedName name="_Order1" hidden="1">255</definedName>
    <definedName name="_Regression_Int" hidden="1">1</definedName>
    <definedName name="_xlnm.Print_Area" localSheetId="0">PRESUPUESTO!$A$1:$J$56</definedName>
    <definedName name="HTML_CodePage" hidden="1">1252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52511"/>
</workbook>
</file>

<file path=xl/calcChain.xml><?xml version="1.0" encoding="utf-8"?>
<calcChain xmlns="http://schemas.openxmlformats.org/spreadsheetml/2006/main">
  <c r="I54" i="1" l="1"/>
  <c r="J54" i="1"/>
  <c r="H54" i="1" l="1"/>
  <c r="J55" i="1" l="1"/>
  <c r="J56" i="1" s="1"/>
</calcChain>
</file>

<file path=xl/sharedStrings.xml><?xml version="1.0" encoding="utf-8"?>
<sst xmlns="http://schemas.openxmlformats.org/spreadsheetml/2006/main" count="124" uniqueCount="66">
  <si>
    <t>No, RUBRO</t>
  </si>
  <si>
    <t>RUBRO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</si>
  <si>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</si>
  <si>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</si>
  <si>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</si>
  <si>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</si>
  <si>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</si>
  <si>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</si>
  <si>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</si>
  <si>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</si>
  <si>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</si>
  <si>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u</t>
  </si>
  <si>
    <t>No requiere</t>
  </si>
  <si>
    <t xml:space="preserve">Poste circular de hormigón armado, de 12 m, 500 Kg de carga a la rotura. en terreno sin clasificar 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</si>
  <si>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</si>
  <si>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</si>
  <si>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Poste circular de hormigón armado, de 10 m x 400 Kg de carga a la rotura, en terreno roca</t>
  </si>
  <si>
    <t>Tensor a tierra simple TAD-0TS, en terreno sin clasificar</t>
  </si>
  <si>
    <t>Tensor a tierra simple TAD-0TS, en terreno roca</t>
  </si>
  <si>
    <t>Estructura en baja tensión tipo ESE-1ER</t>
  </si>
  <si>
    <t>m</t>
  </si>
  <si>
    <t xml:space="preserve">Conductor desnudo cableado aluminio acero ACSR 6/1, 2 AWG, 7 hilos CO0-0B2 </t>
  </si>
  <si>
    <t>Puesta a tierra para red secundaria aérea, 1 varilla y conductor de cobre # 2 AWG, PT0-0DC2_1 en CP</t>
  </si>
  <si>
    <t>Puesta a tierra para medidor</t>
  </si>
  <si>
    <t>Acceso de poste de HºAº de 12  m ó 11 m, de sección circular ó rectangular</t>
  </si>
  <si>
    <t>Acceso de poste de HºAº de 9 m ó 10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</si>
  <si>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</si>
  <si>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</si>
  <si>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Desmontaje y enrollado de acometida.</t>
  </si>
  <si>
    <t>Montaje de abrazadera 2 pernos, con doble ojal espiralado para acometidas</t>
  </si>
  <si>
    <t xml:space="preserve">SUMAN:     </t>
  </si>
  <si>
    <t xml:space="preserve">PROYECTO: </t>
  </si>
  <si>
    <t xml:space="preserve">Desbroce de vegetación </t>
  </si>
  <si>
    <t>Km</t>
  </si>
  <si>
    <t>Estructura codo-tubo adherido a la pared para acometida</t>
  </si>
  <si>
    <t>Puesta a tierra para red secundaria aérea, 1 varilla y conductor de cobre # 2 AWG, PT0-0DC2_1 en RS</t>
  </si>
  <si>
    <t>Acometida en conductor triplex ACSR 3x4 AWG, AC0-0J3x4.</t>
  </si>
  <si>
    <t xml:space="preserve">IVA:     </t>
  </si>
  <si>
    <t>TOTAL:</t>
  </si>
  <si>
    <t>Estructura tubo poste para acometida con tubo de 6 m</t>
  </si>
  <si>
    <t>Estructura en baja tensión tipo ESD-3EP</t>
  </si>
  <si>
    <t>Estructura en baja tensión tipo ESD-3ER</t>
  </si>
  <si>
    <t>Estructura en baja tensión tipo ESD-3ED</t>
  </si>
  <si>
    <t>Estructura tubo poste para acometida con tubo de 3m</t>
  </si>
  <si>
    <t>Acometida en conductor antihurto SEU 2x4 Al + Nx4 Al AWG (Serie 8000)</t>
  </si>
  <si>
    <t>Luminaria cerrada, 150 W Na, autocontrolada, doble nivel de potencia.</t>
  </si>
  <si>
    <t>Varilla para mejoramiento de resistencia de puesta a tierra.</t>
  </si>
  <si>
    <t>Gel para mejoramiento de resistencia de puesta a tierra</t>
  </si>
  <si>
    <t>Pruebas de iluminancia</t>
  </si>
  <si>
    <t xml:space="preserve">CONSTRUCCIÓN DE REDES ELÉCTRICAS EN EL BARRIO LA LIBERTAD </t>
  </si>
  <si>
    <t>Tensor farol simple TAD-0FS, en terreno sin clasificar</t>
  </si>
  <si>
    <t>Tensor poste a poste simple TAD-0PS</t>
  </si>
  <si>
    <t>Transformador monofásico autoprotegido (CSP) de 25 KVA 22000 GRDY/12700 V-120/240 V</t>
  </si>
  <si>
    <t>Transformador monofásico autoprotegido (CSP) de 15 KVA 22000 GRDY/12700 V-120/240 V</t>
  </si>
  <si>
    <t>Seccionador fusible unipolar, tipo abierto 27 kV, 100 A, BIL 125 kV, con tirafusible. SPV-1S100-125 para línea</t>
  </si>
  <si>
    <t>Estructura monofásica - centrada - pasante ESV-1CP</t>
  </si>
  <si>
    <t>Estructura monofásica - centrada - doble retención ESV-1CD</t>
  </si>
  <si>
    <t>Reubicación de acometida</t>
  </si>
  <si>
    <t>Luminaria cerrada, 100 W, con lámpara de vapor de Na, autocontrolada, potencia constante.  APD-0PL-CS100AC</t>
  </si>
  <si>
    <t>Inclinado de poste de HºAº de 11 m ó de 12 m</t>
  </si>
  <si>
    <t>Inclinado de poste de HºAº de 9 m ó de 10 metros</t>
  </si>
  <si>
    <t>Desarmado de estructura monofásica tipo  ESV-1CP</t>
  </si>
  <si>
    <t>Desmontaje de luminaría, potencia  hasta 150 W</t>
  </si>
  <si>
    <t>Desmontaje de transformador monofásico, tipo CSP, 22 kV GRDy / 12,7 kV, potencia hasta 25 kVA</t>
  </si>
  <si>
    <t>Montaje de transformador monof., tipo CSP, 22 kV GRDy / 12,7 kV, hasta 50 kVA (transf. proporcionado por la EERSSA)</t>
  </si>
  <si>
    <t>Seccionador fusible unipolar, tipo abierto 27 kV, 100 A, BIL 125 kV, con tirafusible. SPV-1S100-125 para transformador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</si>
</sst>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-* #,##0.00_-;\-* #,##0.00_-;_-* &quot;-&quot;??_-;_-@_-"/>
    <numFmt numFmtId="171" formatCode="_ * #,##0.00_ ;_ * \-#,##0.00_ ;_ * &quot;-&quot;??_ ;_ @_ "/>
    <numFmt numFmtId="172" formatCode="_ * #,##0_ ;_ * \-#,##0_ ;_ * &quot;-&quot;_ ;_ @_ "/>
    <numFmt numFmtId="173" formatCode="#,##0.0"/>
    <numFmt numFmtId="174" formatCode="_(* #,##0_);_(* \(#,##0\);_(* &quot;-&quot;??_);_(@_)"/>
    <numFmt numFmtId="175" formatCode="%#.0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3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</borders>
  <cellStyleXfs count="128">
    <xf numFmtId="0" fontId="0" fillId="0" borderId="0"/>
    <xf numFmtId="0" fontId="2" fillId="0" borderId="0"/>
    <xf numFmtId="0" fontId="11" fillId="0" borderId="0"/>
    <xf numFmtId="0" fontId="11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22" borderId="21" applyNumberFormat="0" applyAlignment="0" applyProtection="0"/>
    <xf numFmtId="0" fontId="19" fillId="22" borderId="21" applyNumberFormat="0" applyAlignment="0" applyProtection="0"/>
    <xf numFmtId="0" fontId="20" fillId="23" borderId="22" applyNumberFormat="0" applyAlignment="0" applyProtection="0"/>
    <xf numFmtId="0" fontId="21" fillId="0" borderId="23" applyNumberFormat="0" applyFill="0" applyAlignment="0" applyProtection="0"/>
    <xf numFmtId="0" fontId="20" fillId="23" borderId="22" applyNumberFormat="0" applyAlignment="0" applyProtection="0"/>
    <xf numFmtId="4" fontId="22" fillId="0" borderId="0">
      <protection locked="0"/>
    </xf>
    <xf numFmtId="3" fontId="22" fillId="0" borderId="0">
      <protection locked="0"/>
    </xf>
    <xf numFmtId="165" fontId="22" fillId="0" borderId="0">
      <protection locked="0"/>
    </xf>
    <xf numFmtId="166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4" fillId="9" borderId="21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169" fontId="22" fillId="0" borderId="0">
      <protection locked="0"/>
    </xf>
    <xf numFmtId="0" fontId="18" fillId="6" borderId="0" applyNumberFormat="0" applyBorder="0" applyAlignment="0" applyProtection="0"/>
    <xf numFmtId="0" fontId="28" fillId="0" borderId="0">
      <protection locked="0"/>
    </xf>
    <xf numFmtId="0" fontId="29" fillId="0" borderId="0">
      <protection locked="0"/>
    </xf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24" fillId="9" borderId="21" applyNumberFormat="0" applyAlignment="0" applyProtection="0"/>
    <xf numFmtId="0" fontId="21" fillId="0" borderId="23" applyNumberFormat="0" applyFill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0" fillId="24" borderId="0" applyNumberFormat="0" applyBorder="0" applyAlignment="0" applyProtection="0"/>
    <xf numFmtId="0" fontId="31" fillId="0" borderId="0"/>
    <xf numFmtId="0" fontId="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25" borderId="25" applyNumberFormat="0" applyFont="0" applyAlignment="0" applyProtection="0"/>
    <xf numFmtId="0" fontId="2" fillId="25" borderId="25" applyNumberFormat="0" applyFont="0" applyAlignment="0" applyProtection="0"/>
    <xf numFmtId="0" fontId="32" fillId="22" borderId="26" applyNumberFormat="0" applyAlignment="0" applyProtection="0"/>
    <xf numFmtId="175" fontId="22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2" fillId="22" borderId="26" applyNumberFormat="0" applyAlignment="0" applyProtection="0"/>
    <xf numFmtId="0" fontId="3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36" fillId="0" borderId="28" applyNumberFormat="0" applyFill="0" applyAlignment="0" applyProtection="0"/>
    <xf numFmtId="0" fontId="23" fillId="0" borderId="24" applyNumberFormat="0" applyFill="0" applyAlignment="0" applyProtection="0"/>
    <xf numFmtId="0" fontId="34" fillId="0" borderId="0" applyNumberFormat="0" applyFill="0" applyBorder="0" applyAlignment="0" applyProtection="0"/>
    <xf numFmtId="0" fontId="37" fillId="0" borderId="29" applyNumberFormat="0" applyFill="0" applyAlignment="0" applyProtection="0"/>
    <xf numFmtId="0" fontId="33" fillId="0" borderId="0" applyNumberFormat="0" applyFill="0" applyBorder="0" applyAlignment="0" applyProtection="0"/>
  </cellStyleXfs>
  <cellXfs count="61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6" xfId="1" applyFont="1" applyFill="1" applyBorder="1" applyAlignment="1" applyProtection="1">
      <alignment horizontal="center" vertical="center"/>
      <protection locked="0"/>
    </xf>
    <xf numFmtId="0" fontId="9" fillId="2" borderId="17" xfId="1" applyFont="1" applyFill="1" applyBorder="1" applyAlignment="1" applyProtection="1">
      <alignment horizontal="center" vertical="center"/>
      <protection hidden="1"/>
    </xf>
    <xf numFmtId="0" fontId="9" fillId="2" borderId="8" xfId="1" applyFont="1" applyFill="1" applyBorder="1" applyAlignment="1" applyProtection="1">
      <alignment horizontal="justify" vertical="center"/>
      <protection locked="0"/>
    </xf>
    <xf numFmtId="0" fontId="9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hidden="1"/>
    </xf>
    <xf numFmtId="164" fontId="10" fillId="2" borderId="16" xfId="1" applyNumberFormat="1" applyFont="1" applyFill="1" applyBorder="1" applyAlignment="1" applyProtection="1">
      <alignment horizontal="center" vertical="center"/>
      <protection hidden="1"/>
    </xf>
    <xf numFmtId="164" fontId="10" fillId="2" borderId="8" xfId="1" applyNumberFormat="1" applyFont="1" applyFill="1" applyBorder="1" applyAlignment="1" applyProtection="1">
      <alignment horizontal="center" vertical="center" wrapText="1"/>
      <protection locked="0"/>
    </xf>
    <xf numFmtId="164" fontId="10" fillId="2" borderId="19" xfId="1" applyNumberFormat="1" applyFont="1" applyFill="1" applyBorder="1" applyAlignment="1" applyProtection="1">
      <alignment horizontal="center" vertical="center"/>
      <protection hidden="1"/>
    </xf>
    <xf numFmtId="0" fontId="12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5" fillId="3" borderId="0" xfId="1" applyFont="1" applyFill="1" applyBorder="1" applyAlignment="1">
      <alignment vertical="center"/>
    </xf>
    <xf numFmtId="0" fontId="13" fillId="3" borderId="0" xfId="1" applyFont="1" applyFill="1" applyBorder="1" applyAlignment="1">
      <alignment vertical="center"/>
    </xf>
    <xf numFmtId="0" fontId="15" fillId="3" borderId="17" xfId="1" applyFont="1" applyFill="1" applyBorder="1" applyAlignment="1">
      <alignment horizontal="left" vertical="center"/>
    </xf>
    <xf numFmtId="0" fontId="13" fillId="3" borderId="16" xfId="1" applyFont="1" applyFill="1" applyBorder="1" applyAlignment="1">
      <alignment horizontal="left" vertical="center" wrapText="1"/>
    </xf>
    <xf numFmtId="0" fontId="15" fillId="3" borderId="0" xfId="1" applyFont="1" applyFill="1" applyBorder="1" applyAlignment="1">
      <alignment horizontal="left" vertical="center"/>
    </xf>
    <xf numFmtId="1" fontId="10" fillId="2" borderId="8" xfId="1" applyNumberFormat="1" applyFont="1" applyFill="1" applyBorder="1" applyAlignment="1" applyProtection="1">
      <alignment horizontal="center" vertical="center"/>
      <protection locked="0"/>
    </xf>
    <xf numFmtId="0" fontId="15" fillId="3" borderId="0" xfId="3" applyFont="1" applyFill="1" applyBorder="1" applyAlignment="1" applyProtection="1">
      <alignment vertical="center"/>
    </xf>
    <xf numFmtId="0" fontId="13" fillId="3" borderId="0" xfId="3" applyFont="1" applyFill="1" applyBorder="1" applyAlignment="1" applyProtection="1">
      <alignment vertical="center"/>
    </xf>
    <xf numFmtId="0" fontId="15" fillId="3" borderId="0" xfId="1" applyFont="1" applyFill="1" applyBorder="1" applyAlignment="1">
      <alignment horizontal="left" vertical="center"/>
    </xf>
    <xf numFmtId="164" fontId="14" fillId="2" borderId="20" xfId="1" applyNumberFormat="1" applyFont="1" applyFill="1" applyBorder="1" applyAlignment="1" applyProtection="1">
      <alignment horizontal="center" vertical="center"/>
      <protection hidden="1"/>
    </xf>
    <xf numFmtId="0" fontId="38" fillId="2" borderId="0" xfId="1" applyFont="1" applyFill="1" applyBorder="1" applyAlignment="1" applyProtection="1">
      <alignment vertical="center"/>
      <protection locked="0"/>
    </xf>
    <xf numFmtId="4" fontId="14" fillId="2" borderId="18" xfId="1" applyNumberFormat="1" applyFont="1" applyFill="1" applyBorder="1" applyAlignment="1" applyProtection="1">
      <alignment horizontal="right" vertical="center"/>
      <protection locked="0"/>
    </xf>
    <xf numFmtId="4" fontId="14" fillId="2" borderId="11" xfId="1" applyNumberFormat="1" applyFont="1" applyFill="1" applyBorder="1" applyAlignment="1" applyProtection="1">
      <alignment horizontal="right" vertical="center"/>
      <protection locked="0"/>
    </xf>
    <xf numFmtId="4" fontId="14" fillId="2" borderId="12" xfId="1" applyNumberFormat="1" applyFont="1" applyFill="1" applyBorder="1" applyAlignment="1" applyProtection="1">
      <alignment horizontal="right" vertical="center"/>
      <protection locked="0"/>
    </xf>
    <xf numFmtId="4" fontId="14" fillId="2" borderId="32" xfId="1" applyNumberFormat="1" applyFont="1" applyFill="1" applyBorder="1" applyAlignment="1" applyProtection="1">
      <alignment horizontal="right" vertical="center"/>
      <protection locked="0"/>
    </xf>
    <xf numFmtId="4" fontId="14" fillId="2" borderId="30" xfId="1" applyNumberFormat="1" applyFont="1" applyFill="1" applyBorder="1" applyAlignment="1" applyProtection="1">
      <alignment horizontal="right" vertical="center"/>
      <protection locked="0"/>
    </xf>
    <xf numFmtId="4" fontId="14" fillId="2" borderId="31" xfId="1" applyNumberFormat="1" applyFont="1" applyFill="1" applyBorder="1" applyAlignment="1" applyProtection="1">
      <alignment horizontal="right" vertical="center"/>
      <protection locked="0"/>
    </xf>
    <xf numFmtId="4" fontId="10" fillId="2" borderId="18" xfId="1" applyNumberFormat="1" applyFont="1" applyFill="1" applyBorder="1" applyAlignment="1" applyProtection="1">
      <alignment horizontal="right" vertical="center"/>
      <protection locked="0"/>
    </xf>
    <xf numFmtId="4" fontId="10" fillId="2" borderId="11" xfId="1" applyNumberFormat="1" applyFont="1" applyFill="1" applyBorder="1" applyAlignment="1" applyProtection="1">
      <alignment horizontal="right" vertical="center"/>
      <protection locked="0"/>
    </xf>
    <xf numFmtId="4" fontId="10" fillId="2" borderId="12" xfId="1" applyNumberFormat="1" applyFont="1" applyFill="1" applyBorder="1" applyAlignment="1" applyProtection="1">
      <alignment horizontal="right" vertical="center"/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7" xfId="1" applyFont="1" applyFill="1" applyBorder="1" applyAlignment="1" applyProtection="1">
      <alignment horizontal="center" vertical="center" wrapText="1"/>
      <protection locked="0"/>
    </xf>
    <xf numFmtId="0" fontId="8" fillId="2" borderId="15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8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0" fontId="8" fillId="2" borderId="9" xfId="1" applyFont="1" applyFill="1" applyBorder="1" applyAlignment="1" applyProtection="1">
      <alignment horizontal="center" vertical="center"/>
      <protection locked="0"/>
    </xf>
    <xf numFmtId="0" fontId="8" fillId="2" borderId="14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8" fillId="2" borderId="9" xfId="1" applyFont="1" applyFill="1" applyBorder="1" applyAlignment="1" applyProtection="1">
      <alignment horizontal="center" vertical="center" wrapText="1"/>
      <protection locked="0"/>
    </xf>
    <xf numFmtId="0" fontId="8" fillId="2" borderId="14" xfId="1" applyFont="1" applyFill="1" applyBorder="1" applyAlignment="1" applyProtection="1">
      <alignment horizontal="center" vertical="center" wrapText="1"/>
      <protection locked="0"/>
    </xf>
    <xf numFmtId="0" fontId="8" fillId="2" borderId="4" xfId="1" applyFont="1" applyFill="1" applyBorder="1" applyAlignment="1" applyProtection="1">
      <alignment horizontal="center" vertical="center"/>
      <protection locked="0"/>
    </xf>
    <xf numFmtId="0" fontId="8" fillId="2" borderId="5" xfId="1" applyFont="1" applyFill="1" applyBorder="1" applyAlignment="1" applyProtection="1">
      <alignment horizontal="center" vertical="center"/>
      <protection locked="0"/>
    </xf>
    <xf numFmtId="0" fontId="8" fillId="2" borderId="6" xfId="1" applyFont="1" applyFill="1" applyBorder="1" applyAlignment="1" applyProtection="1">
      <alignment horizontal="center" vertical="center"/>
      <protection locked="0"/>
    </xf>
    <xf numFmtId="4" fontId="8" fillId="2" borderId="10" xfId="1" applyNumberFormat="1" applyFont="1" applyFill="1" applyBorder="1" applyAlignment="1" applyProtection="1">
      <alignment horizontal="center" vertical="center"/>
      <protection locked="0"/>
    </xf>
    <xf numFmtId="4" fontId="8" fillId="2" borderId="11" xfId="1" applyNumberFormat="1" applyFont="1" applyFill="1" applyBorder="1" applyAlignment="1" applyProtection="1">
      <alignment horizontal="center" vertical="center"/>
      <protection locked="0"/>
    </xf>
    <xf numFmtId="4" fontId="8" fillId="2" borderId="12" xfId="1" applyNumberFormat="1" applyFont="1" applyFill="1" applyBorder="1" applyAlignment="1" applyProtection="1">
      <alignment horizontal="center" vertical="center"/>
      <protection locked="0"/>
    </xf>
    <xf numFmtId="4" fontId="8" fillId="2" borderId="13" xfId="1" applyNumberFormat="1" applyFont="1" applyFill="1" applyBorder="1" applyAlignment="1" applyProtection="1">
      <alignment horizontal="center" vertical="center"/>
      <protection locked="0"/>
    </xf>
  </cellXfs>
  <cellStyles count="128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56"/>
  <sheetViews>
    <sheetView showZeros="0" tabSelected="1" view="pageBreakPreview" zoomScale="55" zoomScaleNormal="55" zoomScaleSheetLayoutView="55" workbookViewId="0">
      <pane xSplit="2" ySplit="6" topLeftCell="C7" activePane="bottomRight" state="frozen"/>
      <selection pane="topRight" activeCell="C1" sqref="C1"/>
      <selection pane="bottomLeft" activeCell="A5" sqref="A5"/>
      <selection pane="bottomRight" activeCell="D10" sqref="D10"/>
    </sheetView>
  </sheetViews>
  <sheetFormatPr baseColWidth="10" defaultRowHeight="15" x14ac:dyDescent="0.25"/>
  <cols>
    <col min="1" max="1" width="21.28515625" style="6" bestFit="1" customWidth="1"/>
    <col min="2" max="2" width="62.85546875" style="6" customWidth="1"/>
    <col min="3" max="3" width="18.85546875" style="6" customWidth="1"/>
    <col min="4" max="4" width="25.140625" style="22" customWidth="1"/>
    <col min="5" max="5" width="19.7109375" style="22" customWidth="1"/>
    <col min="6" max="6" width="18.85546875" style="22" customWidth="1"/>
    <col min="7" max="7" width="16.28515625" style="22" customWidth="1"/>
    <col min="8" max="8" width="17.140625" style="6" customWidth="1"/>
    <col min="9" max="9" width="21.140625" style="6" customWidth="1"/>
    <col min="10" max="10" width="25.5703125" style="6" customWidth="1"/>
    <col min="11" max="16384" width="11.42578125" style="6"/>
  </cols>
  <sheetData>
    <row r="1" spans="1:10" s="24" customFormat="1" ht="46.5" customHeight="1" x14ac:dyDescent="0.25">
      <c r="A1" s="25" t="s">
        <v>31</v>
      </c>
      <c r="B1" s="26" t="s">
        <v>49</v>
      </c>
      <c r="C1" s="31"/>
      <c r="D1" s="27"/>
      <c r="F1" s="23"/>
      <c r="G1" s="29"/>
      <c r="H1" s="23"/>
      <c r="I1" s="30"/>
    </row>
    <row r="2" spans="1:10" x14ac:dyDescent="0.25">
      <c r="A2" s="1">
        <v>1</v>
      </c>
      <c r="B2" s="2"/>
      <c r="C2" s="3"/>
      <c r="D2" s="4"/>
      <c r="E2" s="4"/>
      <c r="F2" s="4"/>
      <c r="G2" s="4"/>
      <c r="H2" s="5"/>
      <c r="I2" s="2"/>
    </row>
    <row r="3" spans="1:10" ht="38.25" customHeight="1" thickBot="1" x14ac:dyDescent="0.3">
      <c r="A3" s="1">
        <v>1</v>
      </c>
      <c r="B3" s="7"/>
      <c r="C3" s="8"/>
      <c r="D3" s="9"/>
      <c r="E3" s="4"/>
      <c r="F3" s="4"/>
      <c r="G3" s="4"/>
      <c r="H3" s="5"/>
      <c r="I3" s="2"/>
    </row>
    <row r="4" spans="1:10" ht="25.5" customHeight="1" thickTop="1" x14ac:dyDescent="0.25">
      <c r="A4" s="43" t="s">
        <v>0</v>
      </c>
      <c r="B4" s="46" t="s">
        <v>1</v>
      </c>
      <c r="C4" s="48" t="s">
        <v>2</v>
      </c>
      <c r="D4" s="51" t="s">
        <v>3</v>
      </c>
      <c r="E4" s="54" t="s">
        <v>4</v>
      </c>
      <c r="F4" s="55"/>
      <c r="G4" s="55"/>
      <c r="H4" s="55"/>
      <c r="I4" s="55"/>
      <c r="J4" s="56"/>
    </row>
    <row r="5" spans="1:10" ht="25.5" customHeight="1" x14ac:dyDescent="0.25">
      <c r="A5" s="44"/>
      <c r="B5" s="47"/>
      <c r="C5" s="49"/>
      <c r="D5" s="52"/>
      <c r="E5" s="57" t="s">
        <v>5</v>
      </c>
      <c r="F5" s="58"/>
      <c r="G5" s="59"/>
      <c r="H5" s="57" t="s">
        <v>6</v>
      </c>
      <c r="I5" s="58"/>
      <c r="J5" s="60"/>
    </row>
    <row r="6" spans="1:10" ht="37.5" customHeight="1" x14ac:dyDescent="0.25">
      <c r="A6" s="45"/>
      <c r="B6" s="47"/>
      <c r="C6" s="50"/>
      <c r="D6" s="53"/>
      <c r="E6" s="10" t="s">
        <v>7</v>
      </c>
      <c r="F6" s="11" t="s">
        <v>8</v>
      </c>
      <c r="G6" s="11" t="s">
        <v>9</v>
      </c>
      <c r="H6" s="10" t="s">
        <v>7</v>
      </c>
      <c r="I6" s="11" t="s">
        <v>8</v>
      </c>
      <c r="J6" s="12" t="s">
        <v>6</v>
      </c>
    </row>
    <row r="7" spans="1:10" ht="30" customHeight="1" x14ac:dyDescent="0.25">
      <c r="A7" s="13">
        <v>1</v>
      </c>
      <c r="B7" s="14" t="s">
        <v>10</v>
      </c>
      <c r="C7" s="15" t="s">
        <v>11</v>
      </c>
      <c r="D7" s="28">
        <v>15</v>
      </c>
      <c r="E7" s="16" t="s">
        <v>12</v>
      </c>
      <c r="F7" s="17">
        <v>25.92</v>
      </c>
      <c r="G7" s="17">
        <v>25.92</v>
      </c>
      <c r="H7" s="17">
        <v>0</v>
      </c>
      <c r="I7" s="17">
        <v>388.8</v>
      </c>
      <c r="J7" s="18">
        <v>388.8</v>
      </c>
    </row>
    <row r="8" spans="1:10" ht="30" customHeight="1" x14ac:dyDescent="0.25">
      <c r="A8" s="13">
        <v>2</v>
      </c>
      <c r="B8" s="14" t="s">
        <v>32</v>
      </c>
      <c r="C8" s="15" t="s">
        <v>33</v>
      </c>
      <c r="D8" s="28">
        <v>0.54390000000000005</v>
      </c>
      <c r="E8" s="17" t="s">
        <v>12</v>
      </c>
      <c r="F8" s="17">
        <v>299.32</v>
      </c>
      <c r="G8" s="17">
        <v>299.32</v>
      </c>
      <c r="H8" s="17">
        <v>0</v>
      </c>
      <c r="I8" s="17">
        <v>162.80000000000001</v>
      </c>
      <c r="J8" s="18">
        <v>162.80000000000001</v>
      </c>
    </row>
    <row r="9" spans="1:10" ht="30" customHeight="1" x14ac:dyDescent="0.25">
      <c r="A9" s="13">
        <v>3</v>
      </c>
      <c r="B9" s="14" t="s">
        <v>13</v>
      </c>
      <c r="C9" s="15" t="s">
        <v>11</v>
      </c>
      <c r="D9" s="28">
        <v>6</v>
      </c>
      <c r="E9" s="17">
        <v>209.5</v>
      </c>
      <c r="F9" s="17">
        <v>102.84</v>
      </c>
      <c r="G9" s="17">
        <v>312.34000000000003</v>
      </c>
      <c r="H9" s="17">
        <v>1257</v>
      </c>
      <c r="I9" s="17">
        <v>617.04</v>
      </c>
      <c r="J9" s="18">
        <v>1874.04</v>
      </c>
    </row>
    <row r="10" spans="1:10" ht="30" customHeight="1" x14ac:dyDescent="0.25">
      <c r="A10" s="13">
        <v>4</v>
      </c>
      <c r="B10" s="14" t="s">
        <v>14</v>
      </c>
      <c r="C10" s="15" t="s">
        <v>11</v>
      </c>
      <c r="D10" s="28">
        <v>5</v>
      </c>
      <c r="E10" s="17">
        <v>209.5</v>
      </c>
      <c r="F10" s="17">
        <v>217.08</v>
      </c>
      <c r="G10" s="17">
        <v>426.58000000000004</v>
      </c>
      <c r="H10" s="17">
        <v>1047.5</v>
      </c>
      <c r="I10" s="17">
        <v>1085.4000000000001</v>
      </c>
      <c r="J10" s="18">
        <v>2132.9</v>
      </c>
    </row>
    <row r="11" spans="1:10" ht="30" customHeight="1" x14ac:dyDescent="0.25">
      <c r="A11" s="13">
        <v>5</v>
      </c>
      <c r="B11" s="14" t="s">
        <v>15</v>
      </c>
      <c r="C11" s="15" t="s">
        <v>11</v>
      </c>
      <c r="D11" s="28">
        <v>5</v>
      </c>
      <c r="E11" s="17">
        <v>145.84</v>
      </c>
      <c r="F11" s="17">
        <v>145.32</v>
      </c>
      <c r="G11" s="17">
        <v>291.15999999999997</v>
      </c>
      <c r="H11" s="17">
        <v>729.2</v>
      </c>
      <c r="I11" s="17">
        <v>726.6</v>
      </c>
      <c r="J11" s="18">
        <v>1455.8</v>
      </c>
    </row>
    <row r="12" spans="1:10" ht="30" customHeight="1" x14ac:dyDescent="0.25">
      <c r="A12" s="13">
        <v>6</v>
      </c>
      <c r="B12" s="14" t="s">
        <v>16</v>
      </c>
      <c r="C12" s="15" t="s">
        <v>11</v>
      </c>
      <c r="D12" s="28">
        <v>4</v>
      </c>
      <c r="E12" s="17">
        <v>145.84</v>
      </c>
      <c r="F12" s="17">
        <v>230.32</v>
      </c>
      <c r="G12" s="17">
        <v>376.15999999999997</v>
      </c>
      <c r="H12" s="17">
        <v>583.36</v>
      </c>
      <c r="I12" s="17">
        <v>921.28</v>
      </c>
      <c r="J12" s="18">
        <v>1504.64</v>
      </c>
    </row>
    <row r="13" spans="1:10" ht="30" customHeight="1" x14ac:dyDescent="0.25">
      <c r="A13" s="13">
        <v>7</v>
      </c>
      <c r="B13" s="14" t="s">
        <v>17</v>
      </c>
      <c r="C13" s="15" t="s">
        <v>11</v>
      </c>
      <c r="D13" s="28">
        <v>4</v>
      </c>
      <c r="E13" s="17">
        <v>25.35</v>
      </c>
      <c r="F13" s="17">
        <v>75.02</v>
      </c>
      <c r="G13" s="17">
        <v>100.37</v>
      </c>
      <c r="H13" s="17">
        <v>101.4</v>
      </c>
      <c r="I13" s="17">
        <v>300.08</v>
      </c>
      <c r="J13" s="18">
        <v>401.48</v>
      </c>
    </row>
    <row r="14" spans="1:10" ht="30" customHeight="1" x14ac:dyDescent="0.25">
      <c r="A14" s="13">
        <v>8</v>
      </c>
      <c r="B14" s="14" t="s">
        <v>18</v>
      </c>
      <c r="C14" s="15" t="s">
        <v>11</v>
      </c>
      <c r="D14" s="28">
        <v>4</v>
      </c>
      <c r="E14" s="17">
        <v>25.23</v>
      </c>
      <c r="F14" s="17">
        <v>109.89</v>
      </c>
      <c r="G14" s="17">
        <v>135.12</v>
      </c>
      <c r="H14" s="17">
        <v>100.92</v>
      </c>
      <c r="I14" s="17">
        <v>439.56</v>
      </c>
      <c r="J14" s="18">
        <v>540.48</v>
      </c>
    </row>
    <row r="15" spans="1:10" ht="30" customHeight="1" x14ac:dyDescent="0.25">
      <c r="A15" s="13">
        <v>9</v>
      </c>
      <c r="B15" s="14" t="s">
        <v>50</v>
      </c>
      <c r="C15" s="15" t="s">
        <v>11</v>
      </c>
      <c r="D15" s="28">
        <v>1</v>
      </c>
      <c r="E15" s="17">
        <v>28.6</v>
      </c>
      <c r="F15" s="17">
        <v>79.319999999999993</v>
      </c>
      <c r="G15" s="17">
        <v>107.91999999999999</v>
      </c>
      <c r="H15" s="17">
        <v>28.6</v>
      </c>
      <c r="I15" s="17">
        <v>79.319999999999993</v>
      </c>
      <c r="J15" s="18">
        <v>107.92</v>
      </c>
    </row>
    <row r="16" spans="1:10" ht="30" customHeight="1" x14ac:dyDescent="0.25">
      <c r="A16" s="13">
        <v>10</v>
      </c>
      <c r="B16" s="14" t="s">
        <v>51</v>
      </c>
      <c r="C16" s="15" t="s">
        <v>11</v>
      </c>
      <c r="D16" s="28">
        <v>1</v>
      </c>
      <c r="E16" s="17">
        <v>24.63</v>
      </c>
      <c r="F16" s="17">
        <v>43</v>
      </c>
      <c r="G16" s="17">
        <v>67.63</v>
      </c>
      <c r="H16" s="17">
        <v>24.63</v>
      </c>
      <c r="I16" s="17">
        <v>43</v>
      </c>
      <c r="J16" s="18">
        <v>67.63</v>
      </c>
    </row>
    <row r="17" spans="1:10" ht="30" customHeight="1" x14ac:dyDescent="0.25">
      <c r="A17" s="13">
        <v>11</v>
      </c>
      <c r="B17" s="14" t="s">
        <v>52</v>
      </c>
      <c r="C17" s="15" t="s">
        <v>11</v>
      </c>
      <c r="D17" s="28">
        <v>1</v>
      </c>
      <c r="E17" s="17">
        <v>1173.17</v>
      </c>
      <c r="F17" s="17">
        <v>104.72</v>
      </c>
      <c r="G17" s="17">
        <v>1277.8900000000001</v>
      </c>
      <c r="H17" s="17">
        <v>1173.17</v>
      </c>
      <c r="I17" s="17">
        <v>104.72</v>
      </c>
      <c r="J17" s="18">
        <v>1277.8900000000001</v>
      </c>
    </row>
    <row r="18" spans="1:10" ht="30" customHeight="1" x14ac:dyDescent="0.25">
      <c r="A18" s="13">
        <v>12</v>
      </c>
      <c r="B18" s="14" t="s">
        <v>53</v>
      </c>
      <c r="C18" s="15" t="s">
        <v>11</v>
      </c>
      <c r="D18" s="28">
        <v>3</v>
      </c>
      <c r="E18" s="17">
        <v>1082.8499999999999</v>
      </c>
      <c r="F18" s="17">
        <v>73.87</v>
      </c>
      <c r="G18" s="17">
        <v>1156.7199999999998</v>
      </c>
      <c r="H18" s="17">
        <v>3248.55</v>
      </c>
      <c r="I18" s="17">
        <v>221.61</v>
      </c>
      <c r="J18" s="18">
        <v>3470.16</v>
      </c>
    </row>
    <row r="19" spans="1:10" ht="30" customHeight="1" x14ac:dyDescent="0.25">
      <c r="A19" s="13">
        <v>13</v>
      </c>
      <c r="B19" s="14" t="s">
        <v>39</v>
      </c>
      <c r="C19" s="15" t="s">
        <v>11</v>
      </c>
      <c r="D19" s="28">
        <v>15</v>
      </c>
      <c r="E19" s="17">
        <v>53.24</v>
      </c>
      <c r="F19" s="17">
        <v>17.760000000000002</v>
      </c>
      <c r="G19" s="17">
        <v>71</v>
      </c>
      <c r="H19" s="17">
        <v>798.6</v>
      </c>
      <c r="I19" s="17">
        <v>266.39999999999998</v>
      </c>
      <c r="J19" s="18">
        <v>1065</v>
      </c>
    </row>
    <row r="20" spans="1:10" ht="30" customHeight="1" x14ac:dyDescent="0.25">
      <c r="A20" s="13">
        <v>14</v>
      </c>
      <c r="B20" s="14" t="s">
        <v>54</v>
      </c>
      <c r="C20" s="15" t="s">
        <v>11</v>
      </c>
      <c r="D20" s="28">
        <v>5</v>
      </c>
      <c r="E20" s="17">
        <v>135.96</v>
      </c>
      <c r="F20" s="17">
        <v>18.79</v>
      </c>
      <c r="G20" s="17">
        <v>154.75</v>
      </c>
      <c r="H20" s="17">
        <v>679.8</v>
      </c>
      <c r="I20" s="17">
        <v>93.95</v>
      </c>
      <c r="J20" s="18">
        <v>773.75</v>
      </c>
    </row>
    <row r="21" spans="1:10" ht="30" customHeight="1" x14ac:dyDescent="0.25">
      <c r="A21" s="13">
        <v>15</v>
      </c>
      <c r="B21" s="14" t="s">
        <v>55</v>
      </c>
      <c r="C21" s="15" t="s">
        <v>11</v>
      </c>
      <c r="D21" s="28">
        <v>6</v>
      </c>
      <c r="E21" s="17">
        <v>15.34</v>
      </c>
      <c r="F21" s="17">
        <v>13.32</v>
      </c>
      <c r="G21" s="17">
        <v>28.66</v>
      </c>
      <c r="H21" s="17">
        <v>92.04</v>
      </c>
      <c r="I21" s="17">
        <v>79.92</v>
      </c>
      <c r="J21" s="18">
        <v>171.96</v>
      </c>
    </row>
    <row r="22" spans="1:10" ht="30" customHeight="1" x14ac:dyDescent="0.25">
      <c r="A22" s="13">
        <v>16</v>
      </c>
      <c r="B22" s="14" t="s">
        <v>56</v>
      </c>
      <c r="C22" s="15" t="s">
        <v>11</v>
      </c>
      <c r="D22" s="28">
        <v>1</v>
      </c>
      <c r="E22" s="16">
        <v>61.92</v>
      </c>
      <c r="F22" s="17">
        <v>19</v>
      </c>
      <c r="G22" s="17">
        <v>80.92</v>
      </c>
      <c r="H22" s="17">
        <v>61.92</v>
      </c>
      <c r="I22" s="17">
        <v>19</v>
      </c>
      <c r="J22" s="18">
        <v>80.92</v>
      </c>
    </row>
    <row r="23" spans="1:10" ht="30" customHeight="1" x14ac:dyDescent="0.25">
      <c r="A23" s="13">
        <v>17</v>
      </c>
      <c r="B23" s="14" t="s">
        <v>19</v>
      </c>
      <c r="C23" s="15" t="s">
        <v>11</v>
      </c>
      <c r="D23" s="28">
        <v>12</v>
      </c>
      <c r="E23" s="16">
        <v>8.25</v>
      </c>
      <c r="F23" s="17">
        <v>10.85</v>
      </c>
      <c r="G23" s="17">
        <v>19.100000000000001</v>
      </c>
      <c r="H23" s="17">
        <v>99</v>
      </c>
      <c r="I23" s="17">
        <v>130.19999999999999</v>
      </c>
      <c r="J23" s="18">
        <v>229.2</v>
      </c>
    </row>
    <row r="24" spans="1:10" ht="30" customHeight="1" x14ac:dyDescent="0.25">
      <c r="A24" s="13">
        <v>18</v>
      </c>
      <c r="B24" s="14" t="s">
        <v>34</v>
      </c>
      <c r="C24" s="15" t="s">
        <v>11</v>
      </c>
      <c r="D24" s="28">
        <v>30</v>
      </c>
      <c r="E24" s="19">
        <v>26.45</v>
      </c>
      <c r="F24" s="17">
        <v>11.86</v>
      </c>
      <c r="G24" s="17">
        <v>38.31</v>
      </c>
      <c r="H24" s="17">
        <v>793.5</v>
      </c>
      <c r="I24" s="17">
        <v>355.8</v>
      </c>
      <c r="J24" s="18">
        <v>1149.3</v>
      </c>
    </row>
    <row r="25" spans="1:10" ht="30" customHeight="1" x14ac:dyDescent="0.25">
      <c r="A25" s="13">
        <v>19</v>
      </c>
      <c r="B25" s="14" t="s">
        <v>40</v>
      </c>
      <c r="C25" s="15" t="s">
        <v>11</v>
      </c>
      <c r="D25" s="28">
        <v>5</v>
      </c>
      <c r="E25" s="16">
        <v>19.53</v>
      </c>
      <c r="F25" s="17">
        <v>13.69</v>
      </c>
      <c r="G25" s="17">
        <v>33.22</v>
      </c>
      <c r="H25" s="17">
        <v>97.65</v>
      </c>
      <c r="I25" s="17">
        <v>68.45</v>
      </c>
      <c r="J25" s="18">
        <v>166.1</v>
      </c>
    </row>
    <row r="26" spans="1:10" ht="30" customHeight="1" x14ac:dyDescent="0.25">
      <c r="A26" s="13">
        <v>20</v>
      </c>
      <c r="B26" s="14" t="s">
        <v>41</v>
      </c>
      <c r="C26" s="15" t="s">
        <v>11</v>
      </c>
      <c r="D26" s="28">
        <v>10</v>
      </c>
      <c r="E26" s="16">
        <v>20.37</v>
      </c>
      <c r="F26" s="17">
        <v>14.62</v>
      </c>
      <c r="G26" s="17">
        <v>34.99</v>
      </c>
      <c r="H26" s="17">
        <v>203.7</v>
      </c>
      <c r="I26" s="17">
        <v>146.19999999999999</v>
      </c>
      <c r="J26" s="18">
        <v>349.9</v>
      </c>
    </row>
    <row r="27" spans="1:10" ht="30" customHeight="1" x14ac:dyDescent="0.25">
      <c r="A27" s="13">
        <v>21</v>
      </c>
      <c r="B27" s="14" t="s">
        <v>42</v>
      </c>
      <c r="C27" s="15" t="s">
        <v>11</v>
      </c>
      <c r="D27" s="28">
        <v>1</v>
      </c>
      <c r="E27" s="16">
        <v>38.630000000000003</v>
      </c>
      <c r="F27" s="17">
        <v>20.260000000000002</v>
      </c>
      <c r="G27" s="17">
        <v>58.89</v>
      </c>
      <c r="H27" s="17">
        <v>38.630000000000003</v>
      </c>
      <c r="I27" s="17">
        <v>20.260000000000002</v>
      </c>
      <c r="J27" s="18">
        <v>58.89</v>
      </c>
    </row>
    <row r="28" spans="1:10" ht="30" customHeight="1" x14ac:dyDescent="0.25">
      <c r="A28" s="13">
        <v>22</v>
      </c>
      <c r="B28" s="14" t="s">
        <v>21</v>
      </c>
      <c r="C28" s="15" t="s">
        <v>20</v>
      </c>
      <c r="D28" s="28">
        <v>2136</v>
      </c>
      <c r="E28" s="16">
        <v>0.42</v>
      </c>
      <c r="F28" s="17">
        <v>0.3</v>
      </c>
      <c r="G28" s="17">
        <v>0.72</v>
      </c>
      <c r="H28" s="17">
        <v>897.12</v>
      </c>
      <c r="I28" s="17">
        <v>640.79999999999995</v>
      </c>
      <c r="J28" s="18">
        <v>1537.92</v>
      </c>
    </row>
    <row r="29" spans="1:10" ht="30" customHeight="1" x14ac:dyDescent="0.25">
      <c r="A29" s="13">
        <v>23</v>
      </c>
      <c r="B29" s="14" t="s">
        <v>22</v>
      </c>
      <c r="C29" s="15" t="s">
        <v>11</v>
      </c>
      <c r="D29" s="28">
        <v>4</v>
      </c>
      <c r="E29" s="16">
        <v>43.73</v>
      </c>
      <c r="F29" s="17">
        <v>17.29</v>
      </c>
      <c r="G29" s="17">
        <v>61.019999999999996</v>
      </c>
      <c r="H29" s="17">
        <v>174.92</v>
      </c>
      <c r="I29" s="17">
        <v>69.16</v>
      </c>
      <c r="J29" s="18">
        <v>244.08</v>
      </c>
    </row>
    <row r="30" spans="1:10" ht="30" customHeight="1" x14ac:dyDescent="0.25">
      <c r="A30" s="13">
        <v>24</v>
      </c>
      <c r="B30" s="14" t="s">
        <v>35</v>
      </c>
      <c r="C30" s="15" t="s">
        <v>11</v>
      </c>
      <c r="D30" s="28">
        <v>4</v>
      </c>
      <c r="E30" s="16">
        <v>37.700000000000003</v>
      </c>
      <c r="F30" s="17">
        <v>13.63</v>
      </c>
      <c r="G30" s="17">
        <v>51.330000000000005</v>
      </c>
      <c r="H30" s="17">
        <v>150.80000000000001</v>
      </c>
      <c r="I30" s="17">
        <v>54.52</v>
      </c>
      <c r="J30" s="18">
        <v>205.32</v>
      </c>
    </row>
    <row r="31" spans="1:10" ht="30" customHeight="1" x14ac:dyDescent="0.25">
      <c r="A31" s="13">
        <v>25</v>
      </c>
      <c r="B31" s="14" t="s">
        <v>23</v>
      </c>
      <c r="C31" s="15" t="s">
        <v>11</v>
      </c>
      <c r="D31" s="28">
        <v>30</v>
      </c>
      <c r="E31" s="16">
        <v>11.72</v>
      </c>
      <c r="F31" s="17">
        <v>6.25</v>
      </c>
      <c r="G31" s="17">
        <v>17.97</v>
      </c>
      <c r="H31" s="17">
        <v>351.6</v>
      </c>
      <c r="I31" s="17">
        <v>187.5</v>
      </c>
      <c r="J31" s="18">
        <v>539.1</v>
      </c>
    </row>
    <row r="32" spans="1:10" ht="30" customHeight="1" x14ac:dyDescent="0.25">
      <c r="A32" s="13">
        <v>26</v>
      </c>
      <c r="B32" s="14" t="s">
        <v>24</v>
      </c>
      <c r="C32" s="15" t="s">
        <v>20</v>
      </c>
      <c r="D32" s="28">
        <v>1000</v>
      </c>
      <c r="E32" s="16" t="s">
        <v>12</v>
      </c>
      <c r="F32" s="17">
        <v>1.39</v>
      </c>
      <c r="G32" s="17">
        <v>1.39</v>
      </c>
      <c r="H32" s="17">
        <v>0</v>
      </c>
      <c r="I32" s="17">
        <v>1390</v>
      </c>
      <c r="J32" s="18">
        <v>1390</v>
      </c>
    </row>
    <row r="33" spans="1:10" ht="30" customHeight="1" x14ac:dyDescent="0.25">
      <c r="A33" s="13">
        <v>27</v>
      </c>
      <c r="B33" s="14" t="s">
        <v>25</v>
      </c>
      <c r="C33" s="15" t="s">
        <v>20</v>
      </c>
      <c r="D33" s="28">
        <v>1000</v>
      </c>
      <c r="E33" s="16" t="s">
        <v>12</v>
      </c>
      <c r="F33" s="17">
        <v>1.06</v>
      </c>
      <c r="G33" s="17">
        <v>1.06</v>
      </c>
      <c r="H33" s="17">
        <v>0</v>
      </c>
      <c r="I33" s="17">
        <v>1060</v>
      </c>
      <c r="J33" s="18">
        <v>1060</v>
      </c>
    </row>
    <row r="34" spans="1:10" ht="30" customHeight="1" x14ac:dyDescent="0.25">
      <c r="A34" s="13">
        <v>28</v>
      </c>
      <c r="B34" s="14" t="s">
        <v>26</v>
      </c>
      <c r="C34" s="15" t="s">
        <v>11</v>
      </c>
      <c r="D34" s="28">
        <v>12</v>
      </c>
      <c r="E34" s="16" t="s">
        <v>12</v>
      </c>
      <c r="F34" s="17">
        <v>5.08</v>
      </c>
      <c r="G34" s="17">
        <v>5.08</v>
      </c>
      <c r="H34" s="17">
        <v>0</v>
      </c>
      <c r="I34" s="17">
        <v>60.96</v>
      </c>
      <c r="J34" s="18">
        <v>60.96</v>
      </c>
    </row>
    <row r="35" spans="1:10" ht="30" customHeight="1" x14ac:dyDescent="0.25">
      <c r="A35" s="13">
        <v>29</v>
      </c>
      <c r="B35" s="14" t="s">
        <v>27</v>
      </c>
      <c r="C35" s="15" t="s">
        <v>11</v>
      </c>
      <c r="D35" s="28">
        <v>30</v>
      </c>
      <c r="E35" s="16">
        <v>129.65</v>
      </c>
      <c r="F35" s="17">
        <v>10.61</v>
      </c>
      <c r="G35" s="17">
        <v>140.26</v>
      </c>
      <c r="H35" s="17">
        <v>3889.5</v>
      </c>
      <c r="I35" s="17">
        <v>318.3</v>
      </c>
      <c r="J35" s="18">
        <v>4207.8</v>
      </c>
    </row>
    <row r="36" spans="1:10" ht="30" customHeight="1" x14ac:dyDescent="0.25">
      <c r="A36" s="13">
        <v>30</v>
      </c>
      <c r="B36" s="14" t="s">
        <v>57</v>
      </c>
      <c r="C36" s="15" t="s">
        <v>11</v>
      </c>
      <c r="D36" s="28">
        <v>3</v>
      </c>
      <c r="E36" s="16">
        <v>5.89</v>
      </c>
      <c r="F36" s="17">
        <v>18.43</v>
      </c>
      <c r="G36" s="17">
        <v>24.32</v>
      </c>
      <c r="H36" s="17">
        <v>17.670000000000002</v>
      </c>
      <c r="I36" s="17">
        <v>55.29</v>
      </c>
      <c r="J36" s="18">
        <v>72.959999999999994</v>
      </c>
    </row>
    <row r="37" spans="1:10" ht="30" customHeight="1" x14ac:dyDescent="0.25">
      <c r="A37" s="13">
        <v>31</v>
      </c>
      <c r="B37" s="14" t="s">
        <v>28</v>
      </c>
      <c r="C37" s="15" t="s">
        <v>11</v>
      </c>
      <c r="D37" s="28">
        <v>12</v>
      </c>
      <c r="E37" s="16" t="s">
        <v>12</v>
      </c>
      <c r="F37" s="17">
        <v>8.93</v>
      </c>
      <c r="G37" s="17">
        <v>8.93</v>
      </c>
      <c r="H37" s="17">
        <v>0</v>
      </c>
      <c r="I37" s="17">
        <v>107.16</v>
      </c>
      <c r="J37" s="18">
        <v>107.16</v>
      </c>
    </row>
    <row r="38" spans="1:10" ht="30" customHeight="1" x14ac:dyDescent="0.25">
      <c r="A38" s="13">
        <v>32</v>
      </c>
      <c r="B38" s="14" t="s">
        <v>43</v>
      </c>
      <c r="C38" s="15" t="s">
        <v>20</v>
      </c>
      <c r="D38" s="28">
        <v>15</v>
      </c>
      <c r="E38" s="16">
        <v>25.35</v>
      </c>
      <c r="F38" s="17">
        <v>15.38</v>
      </c>
      <c r="G38" s="17">
        <v>40.730000000000004</v>
      </c>
      <c r="H38" s="17">
        <v>380.25</v>
      </c>
      <c r="I38" s="17">
        <v>230.7</v>
      </c>
      <c r="J38" s="18">
        <v>610.95000000000005</v>
      </c>
    </row>
    <row r="39" spans="1:10" ht="30" customHeight="1" x14ac:dyDescent="0.25">
      <c r="A39" s="13">
        <v>33</v>
      </c>
      <c r="B39" s="14" t="s">
        <v>36</v>
      </c>
      <c r="C39" s="15" t="s">
        <v>20</v>
      </c>
      <c r="D39" s="28">
        <v>70</v>
      </c>
      <c r="E39" s="16">
        <v>0.92</v>
      </c>
      <c r="F39" s="17">
        <v>2.02</v>
      </c>
      <c r="G39" s="17">
        <v>2.94</v>
      </c>
      <c r="H39" s="17">
        <v>64.400000000000006</v>
      </c>
      <c r="I39" s="17">
        <v>141.4</v>
      </c>
      <c r="J39" s="18">
        <v>205.8</v>
      </c>
    </row>
    <row r="40" spans="1:10" ht="30" customHeight="1" x14ac:dyDescent="0.25">
      <c r="A40" s="13">
        <v>34</v>
      </c>
      <c r="B40" s="14" t="s">
        <v>44</v>
      </c>
      <c r="C40" s="15" t="s">
        <v>20</v>
      </c>
      <c r="D40" s="28">
        <v>730</v>
      </c>
      <c r="E40" s="16">
        <v>1.88</v>
      </c>
      <c r="F40" s="17">
        <v>0.47</v>
      </c>
      <c r="G40" s="17">
        <v>2.3499999999999996</v>
      </c>
      <c r="H40" s="17">
        <v>1372.4</v>
      </c>
      <c r="I40" s="17">
        <v>343.1</v>
      </c>
      <c r="J40" s="18">
        <v>1715.5</v>
      </c>
    </row>
    <row r="41" spans="1:10" ht="30" customHeight="1" x14ac:dyDescent="0.25">
      <c r="A41" s="13">
        <v>35</v>
      </c>
      <c r="B41" s="14" t="s">
        <v>29</v>
      </c>
      <c r="C41" s="15" t="s">
        <v>11</v>
      </c>
      <c r="D41" s="28">
        <v>11</v>
      </c>
      <c r="E41" s="16">
        <v>4.6900000000000004</v>
      </c>
      <c r="F41" s="17">
        <v>4.5999999999999996</v>
      </c>
      <c r="G41" s="17">
        <v>9.2899999999999991</v>
      </c>
      <c r="H41" s="17">
        <v>51.59</v>
      </c>
      <c r="I41" s="17">
        <v>50.6</v>
      </c>
      <c r="J41" s="18">
        <v>102.19</v>
      </c>
    </row>
    <row r="42" spans="1:10" ht="30" customHeight="1" x14ac:dyDescent="0.25">
      <c r="A42" s="13">
        <v>36</v>
      </c>
      <c r="B42" s="14" t="s">
        <v>58</v>
      </c>
      <c r="C42" s="15" t="s">
        <v>11</v>
      </c>
      <c r="D42" s="28">
        <v>7</v>
      </c>
      <c r="E42" s="16">
        <v>134.66</v>
      </c>
      <c r="F42" s="17">
        <v>15.35</v>
      </c>
      <c r="G42" s="17">
        <v>150.01</v>
      </c>
      <c r="H42" s="17">
        <v>942.62</v>
      </c>
      <c r="I42" s="17">
        <v>107.45</v>
      </c>
      <c r="J42" s="18">
        <v>1050.07</v>
      </c>
    </row>
    <row r="43" spans="1:10" ht="30" customHeight="1" x14ac:dyDescent="0.25">
      <c r="A43" s="13">
        <v>37</v>
      </c>
      <c r="B43" s="14" t="s">
        <v>45</v>
      </c>
      <c r="C43" s="15" t="s">
        <v>11</v>
      </c>
      <c r="D43" s="28">
        <v>3</v>
      </c>
      <c r="E43" s="16">
        <v>155.41999999999999</v>
      </c>
      <c r="F43" s="17">
        <v>20.09</v>
      </c>
      <c r="G43" s="17">
        <v>175.51</v>
      </c>
      <c r="H43" s="17">
        <v>466.26</v>
      </c>
      <c r="I43" s="17">
        <v>60.27</v>
      </c>
      <c r="J43" s="18">
        <v>526.53</v>
      </c>
    </row>
    <row r="44" spans="1:10" ht="30" customHeight="1" x14ac:dyDescent="0.25">
      <c r="A44" s="13">
        <v>38</v>
      </c>
      <c r="B44" s="14" t="s">
        <v>59</v>
      </c>
      <c r="C44" s="15" t="s">
        <v>11</v>
      </c>
      <c r="D44" s="28">
        <v>3</v>
      </c>
      <c r="E44" s="16" t="s">
        <v>12</v>
      </c>
      <c r="F44" s="17">
        <v>57.33</v>
      </c>
      <c r="G44" s="17">
        <v>57.33</v>
      </c>
      <c r="H44" s="17">
        <v>0</v>
      </c>
      <c r="I44" s="17">
        <v>171.99</v>
      </c>
      <c r="J44" s="18">
        <v>171.99</v>
      </c>
    </row>
    <row r="45" spans="1:10" ht="30" customHeight="1" x14ac:dyDescent="0.25">
      <c r="A45" s="13">
        <v>39</v>
      </c>
      <c r="B45" s="14" t="s">
        <v>60</v>
      </c>
      <c r="C45" s="15" t="s">
        <v>11</v>
      </c>
      <c r="D45" s="28">
        <v>1</v>
      </c>
      <c r="E45" s="16" t="s">
        <v>12</v>
      </c>
      <c r="F45" s="17">
        <v>55.97</v>
      </c>
      <c r="G45" s="17">
        <v>55.97</v>
      </c>
      <c r="H45" s="17">
        <v>0</v>
      </c>
      <c r="I45" s="17">
        <v>55.97</v>
      </c>
      <c r="J45" s="18">
        <v>55.97</v>
      </c>
    </row>
    <row r="46" spans="1:10" ht="30" customHeight="1" x14ac:dyDescent="0.25">
      <c r="A46" s="13">
        <v>40</v>
      </c>
      <c r="B46" s="14" t="s">
        <v>61</v>
      </c>
      <c r="C46" s="15" t="s">
        <v>11</v>
      </c>
      <c r="D46" s="28">
        <v>4</v>
      </c>
      <c r="E46" s="16" t="s">
        <v>12</v>
      </c>
      <c r="F46" s="17">
        <v>14.83</v>
      </c>
      <c r="G46" s="17">
        <v>14.83</v>
      </c>
      <c r="H46" s="17">
        <v>0</v>
      </c>
      <c r="I46" s="17">
        <v>59.32</v>
      </c>
      <c r="J46" s="18">
        <v>59.32</v>
      </c>
    </row>
    <row r="47" spans="1:10" ht="30" customHeight="1" x14ac:dyDescent="0.25">
      <c r="A47" s="13">
        <v>41</v>
      </c>
      <c r="B47" s="14" t="s">
        <v>62</v>
      </c>
      <c r="C47" s="15" t="s">
        <v>11</v>
      </c>
      <c r="D47" s="28">
        <v>3</v>
      </c>
      <c r="E47" s="16" t="s">
        <v>12</v>
      </c>
      <c r="F47" s="17">
        <v>13.83</v>
      </c>
      <c r="G47" s="17">
        <v>13.83</v>
      </c>
      <c r="H47" s="17">
        <v>0</v>
      </c>
      <c r="I47" s="17">
        <v>41.49</v>
      </c>
      <c r="J47" s="18">
        <v>41.49</v>
      </c>
    </row>
    <row r="48" spans="1:10" ht="30" customHeight="1" x14ac:dyDescent="0.25">
      <c r="A48" s="13">
        <v>42</v>
      </c>
      <c r="B48" s="14" t="s">
        <v>63</v>
      </c>
      <c r="C48" s="15" t="s">
        <v>11</v>
      </c>
      <c r="D48" s="28">
        <v>3</v>
      </c>
      <c r="E48" s="16" t="s">
        <v>12</v>
      </c>
      <c r="F48" s="17">
        <v>77.53</v>
      </c>
      <c r="G48" s="17">
        <v>77.53</v>
      </c>
      <c r="H48" s="17">
        <v>0</v>
      </c>
      <c r="I48" s="17">
        <v>232.59</v>
      </c>
      <c r="J48" s="18">
        <v>232.59</v>
      </c>
    </row>
    <row r="49" spans="1:10" ht="30" customHeight="1" x14ac:dyDescent="0.25">
      <c r="A49" s="13">
        <v>43</v>
      </c>
      <c r="B49" s="14" t="s">
        <v>64</v>
      </c>
      <c r="C49" s="15" t="s">
        <v>11</v>
      </c>
      <c r="D49" s="28">
        <v>1</v>
      </c>
      <c r="E49" s="16">
        <v>7.3</v>
      </c>
      <c r="F49" s="17">
        <v>77.98</v>
      </c>
      <c r="G49" s="17">
        <v>85.28</v>
      </c>
      <c r="H49" s="17">
        <v>7.3</v>
      </c>
      <c r="I49" s="17">
        <v>77.98</v>
      </c>
      <c r="J49" s="18">
        <v>85.28</v>
      </c>
    </row>
    <row r="50" spans="1:10" ht="30" customHeight="1" x14ac:dyDescent="0.25">
      <c r="A50" s="13">
        <v>44</v>
      </c>
      <c r="B50" s="14" t="s">
        <v>46</v>
      </c>
      <c r="C50" s="15" t="s">
        <v>11</v>
      </c>
      <c r="D50" s="28">
        <v>23</v>
      </c>
      <c r="E50" s="16">
        <v>13.91</v>
      </c>
      <c r="F50" s="17">
        <v>3.32</v>
      </c>
      <c r="G50" s="17">
        <v>17.23</v>
      </c>
      <c r="H50" s="17">
        <v>319.93</v>
      </c>
      <c r="I50" s="17">
        <v>76.36</v>
      </c>
      <c r="J50" s="18">
        <v>396.29</v>
      </c>
    </row>
    <row r="51" spans="1:10" ht="30" customHeight="1" x14ac:dyDescent="0.25">
      <c r="A51" s="13">
        <v>45</v>
      </c>
      <c r="B51" s="14" t="s">
        <v>47</v>
      </c>
      <c r="C51" s="15" t="s">
        <v>11</v>
      </c>
      <c r="D51" s="28">
        <v>11</v>
      </c>
      <c r="E51" s="16">
        <v>18</v>
      </c>
      <c r="F51" s="17">
        <v>3.26</v>
      </c>
      <c r="G51" s="17">
        <v>21.259999999999998</v>
      </c>
      <c r="H51" s="17">
        <v>198</v>
      </c>
      <c r="I51" s="17">
        <v>35.86</v>
      </c>
      <c r="J51" s="18">
        <v>233.86</v>
      </c>
    </row>
    <row r="52" spans="1:10" ht="30" customHeight="1" x14ac:dyDescent="0.25">
      <c r="A52" s="13">
        <v>46</v>
      </c>
      <c r="B52" s="14" t="s">
        <v>65</v>
      </c>
      <c r="C52" s="15" t="s">
        <v>11</v>
      </c>
      <c r="D52" s="28">
        <v>4</v>
      </c>
      <c r="E52" s="16">
        <v>123.02</v>
      </c>
      <c r="F52" s="17">
        <v>18.149999999999999</v>
      </c>
      <c r="G52" s="17">
        <v>141.16999999999999</v>
      </c>
      <c r="H52" s="17">
        <v>492.08</v>
      </c>
      <c r="I52" s="17">
        <v>72.599999999999994</v>
      </c>
      <c r="J52" s="18">
        <v>564.67999999999995</v>
      </c>
    </row>
    <row r="53" spans="1:10" ht="30" customHeight="1" x14ac:dyDescent="0.25">
      <c r="A53" s="13">
        <v>47</v>
      </c>
      <c r="B53" s="14" t="s">
        <v>48</v>
      </c>
      <c r="C53" s="15" t="s">
        <v>11</v>
      </c>
      <c r="D53" s="28">
        <v>1</v>
      </c>
      <c r="E53" s="16" t="s">
        <v>12</v>
      </c>
      <c r="F53" s="17">
        <v>163.44</v>
      </c>
      <c r="G53" s="17">
        <v>163.44</v>
      </c>
      <c r="H53" s="17">
        <v>0</v>
      </c>
      <c r="I53" s="17">
        <v>163.44</v>
      </c>
      <c r="J53" s="18">
        <v>163.44</v>
      </c>
    </row>
    <row r="54" spans="1:10" s="21" customFormat="1" ht="28.5" customHeight="1" x14ac:dyDescent="0.25">
      <c r="A54" s="40" t="s">
        <v>30</v>
      </c>
      <c r="B54" s="41"/>
      <c r="C54" s="41"/>
      <c r="D54" s="41"/>
      <c r="E54" s="41"/>
      <c r="F54" s="41"/>
      <c r="G54" s="42"/>
      <c r="H54" s="20">
        <f>TRUNC(ROUND(SUM(H7:H53),2),2)</f>
        <v>20935.61</v>
      </c>
      <c r="I54" s="20">
        <f>TRUNC(ROUND(SUM(I7:I53),2),2)</f>
        <v>12135.2</v>
      </c>
      <c r="J54" s="20">
        <f>TRUNC(ROUND(SUM(J7:J53),2),2)</f>
        <v>33070.81</v>
      </c>
    </row>
    <row r="55" spans="1:10" s="33" customFormat="1" ht="28.5" customHeight="1" x14ac:dyDescent="0.25">
      <c r="A55" s="34" t="s">
        <v>37</v>
      </c>
      <c r="B55" s="35"/>
      <c r="C55" s="35"/>
      <c r="D55" s="35"/>
      <c r="E55" s="35"/>
      <c r="F55" s="35"/>
      <c r="G55" s="35"/>
      <c r="H55" s="35"/>
      <c r="I55" s="36"/>
      <c r="J55" s="32">
        <f>+TRUNC(ROUND(J54*0.12,2),2)</f>
        <v>3968.5</v>
      </c>
    </row>
    <row r="56" spans="1:10" s="33" customFormat="1" ht="28.5" customHeight="1" x14ac:dyDescent="0.25">
      <c r="A56" s="37" t="s">
        <v>38</v>
      </c>
      <c r="B56" s="38"/>
      <c r="C56" s="38"/>
      <c r="D56" s="38"/>
      <c r="E56" s="38"/>
      <c r="F56" s="38"/>
      <c r="G56" s="38"/>
      <c r="H56" s="38"/>
      <c r="I56" s="39"/>
      <c r="J56" s="32">
        <f>+J55+J54</f>
        <v>37039.31</v>
      </c>
    </row>
  </sheetData>
  <autoFilter ref="A6:J54"/>
  <mergeCells count="10">
    <mergeCell ref="A55:I55"/>
    <mergeCell ref="A56:I56"/>
    <mergeCell ref="A54:G54"/>
    <mergeCell ref="A4:A6"/>
    <mergeCell ref="B4:B6"/>
    <mergeCell ref="C4:C6"/>
    <mergeCell ref="D4:D6"/>
    <mergeCell ref="E4:J4"/>
    <mergeCell ref="E5:G5"/>
    <mergeCell ref="H5:J5"/>
  </mergeCells>
  <dataValidations disablePrompts="1" count="1">
    <dataValidation operator="greaterThanOrEqual" allowBlank="1" showInputMessage="1" showErrorMessage="1" errorTitle="Valor no válido." error="El usuario sólo puede registrar un valor positivo mayor o igual a 0." sqref="I1 G1"/>
  </dataValidations>
  <pageMargins left="0.7" right="0.7" top="0.75" bottom="0.75" header="0.3" footer="0.3"/>
  <pageSetup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PRESUPUESTO</vt:lpstr>
      <vt:lpstr>PRESUPUESTO!Área_de_impresión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JIMMY RAMIRO MALDONADO CUENCA</cp:lastModifiedBy>
  <dcterms:created xsi:type="dcterms:W3CDTF">2016-09-26T05:56:45Z</dcterms:created>
  <dcterms:modified xsi:type="dcterms:W3CDTF">2021-06-03T17:44:12Z</dcterms:modified>
</cp:coreProperties>
</file>